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N:\DOCUMENTS CAN\Marchés\CARMI\CARMI_NORD\16. PROCEDURES 2026\MA26NO0019 - TRAVAUX EX BALNEO LALLAING\1. DCE\1. DCE\DCE hors annexes\"/>
    </mc:Choice>
  </mc:AlternateContent>
  <bookViews>
    <workbookView xWindow="0" yWindow="0" windowWidth="23040" windowHeight="9756"/>
  </bookViews>
  <sheets>
    <sheet name="DPGF" sheetId="1" r:id="rId1"/>
  </sheets>
  <definedNames>
    <definedName name="_xlnm.Print_Area" localSheetId="0">DPGF!$A$1:$G$63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1" l="1"/>
  <c r="F53" i="1" l="1"/>
  <c r="F52" i="1"/>
  <c r="F51" i="1"/>
  <c r="F50" i="1"/>
  <c r="F49" i="1"/>
  <c r="F48" i="1"/>
  <c r="F47" i="1"/>
  <c r="F46" i="1"/>
  <c r="F45" i="1"/>
  <c r="F44" i="1"/>
  <c r="F21" i="1"/>
  <c r="F20" i="1"/>
  <c r="F10" i="1"/>
  <c r="F54" i="1" l="1"/>
  <c r="F32" i="1"/>
  <c r="F9" i="1" l="1"/>
  <c r="F11" i="1" s="1"/>
  <c r="F28" i="1"/>
  <c r="F29" i="1" s="1"/>
  <c r="F23" i="1"/>
  <c r="F33" i="1"/>
  <c r="F15" i="1"/>
  <c r="F24" i="1"/>
  <c r="F19" i="1"/>
  <c r="F18" i="1"/>
  <c r="F17" i="1"/>
  <c r="F16" i="1"/>
  <c r="F56" i="1"/>
  <c r="F22" i="1"/>
  <c r="F14" i="1"/>
  <c r="F39" i="1"/>
  <c r="F55" i="1"/>
  <c r="F38" i="1"/>
  <c r="F37" i="1"/>
  <c r="F35" i="1"/>
  <c r="F57" i="1" l="1"/>
  <c r="F25" i="1"/>
  <c r="F36" i="1"/>
  <c r="F34" i="1"/>
  <c r="F41" i="1" l="1"/>
  <c r="F59" i="1"/>
</calcChain>
</file>

<file path=xl/sharedStrings.xml><?xml version="1.0" encoding="utf-8"?>
<sst xmlns="http://schemas.openxmlformats.org/spreadsheetml/2006/main" count="123" uniqueCount="72">
  <si>
    <t>m²</t>
  </si>
  <si>
    <t xml:space="preserve">PU </t>
  </si>
  <si>
    <t>Qté</t>
  </si>
  <si>
    <t>U</t>
  </si>
  <si>
    <t>ml</t>
  </si>
  <si>
    <t>ens</t>
  </si>
  <si>
    <t>Total</t>
  </si>
  <si>
    <t>sans porte  28m²</t>
  </si>
  <si>
    <t>sans porte  44m²</t>
  </si>
  <si>
    <t>EHPAD - La Plaine de Scarpe</t>
  </si>
  <si>
    <t>Rue Jehanne de Lalain</t>
  </si>
  <si>
    <t>Bouchements et reprises bétons divers y compris sous sol</t>
  </si>
  <si>
    <t>Dépose des sols souples existants</t>
  </si>
  <si>
    <t>Diverses déposes, démolitions, évacuations</t>
  </si>
  <si>
    <t>carottage en mur pour sorties CTA</t>
  </si>
  <si>
    <t>cloture de chantier</t>
  </si>
  <si>
    <t>panneau de chantier</t>
  </si>
  <si>
    <t>mois</t>
  </si>
  <si>
    <t>Diverses déposes, démolitions, évacuations cps faux plafond</t>
  </si>
  <si>
    <t>palissade de chantier (intérieur centre)</t>
  </si>
  <si>
    <t>constat d'huissier</t>
  </si>
  <si>
    <t>remise en état des espaces verts après retrait base vie</t>
  </si>
  <si>
    <t>Affichage-signalisation et cheminements intérieurs de chantier</t>
  </si>
  <si>
    <t>nettoyage base vie</t>
  </si>
  <si>
    <t xml:space="preserve">Bouchements et reprises bétons divers </t>
  </si>
  <si>
    <t>Scellements divers</t>
  </si>
  <si>
    <t>gestion des clés palissades/zone chantier</t>
  </si>
  <si>
    <t>DOE</t>
  </si>
  <si>
    <t>DPGF - LOT 1 -DEMOLITION - GROS OEUVRE</t>
  </si>
  <si>
    <t>1.2</t>
  </si>
  <si>
    <t>INSTALLATION DE CHANTIER</t>
  </si>
  <si>
    <t>1.1</t>
  </si>
  <si>
    <t>point d'eau</t>
  </si>
  <si>
    <t>installation de chantier- cps base vie, accès, gestion livraisons</t>
  </si>
  <si>
    <t>protection-sécurité</t>
  </si>
  <si>
    <t>INSTALLATIONS DE CHANTIER</t>
  </si>
  <si>
    <t>1.3</t>
  </si>
  <si>
    <t>GESTION DES DECHETS</t>
  </si>
  <si>
    <t>Sous-total 1.1</t>
  </si>
  <si>
    <t>Sous-total 1.2</t>
  </si>
  <si>
    <t>Sous-total 1.3</t>
  </si>
  <si>
    <t xml:space="preserve">gestion des dechets du présent lot </t>
  </si>
  <si>
    <t>DESCRIPTIF DES TRAVAUX DE DEMOLITION</t>
  </si>
  <si>
    <t>Dépose diverses et des sols souples existants</t>
  </si>
  <si>
    <t>2.1 ZONE 1</t>
  </si>
  <si>
    <t>2.2 ZONE 2</t>
  </si>
  <si>
    <t>2.4 ZONE 4</t>
  </si>
  <si>
    <t>2.3 ZONE 3</t>
  </si>
  <si>
    <t>Sous-total 2</t>
  </si>
  <si>
    <t>GENERALITES</t>
  </si>
  <si>
    <t>DESCRIPTIF DES TRAVAUX DE GROS ŒUVRE</t>
  </si>
  <si>
    <t>3.1 ZONE 1</t>
  </si>
  <si>
    <t>3.2 ZONE 5</t>
  </si>
  <si>
    <t>Sous-total 3</t>
  </si>
  <si>
    <t>TOTAL LOT 1-DEMOLITION-GROS ŒUVRE</t>
  </si>
  <si>
    <t>Etudes,notes de calcul et docs techniques</t>
  </si>
  <si>
    <t>poutre béton armé</t>
  </si>
  <si>
    <t>Etudes</t>
  </si>
  <si>
    <t>Préparation et divers purges</t>
  </si>
  <si>
    <t>3.3 ZONE 1</t>
  </si>
  <si>
    <t>3.4 ZONE 1</t>
  </si>
  <si>
    <r>
      <t xml:space="preserve">Diverses déposes, démolitions, </t>
    </r>
    <r>
      <rPr>
        <sz val="11"/>
        <color theme="1"/>
        <rFont val="Aptos Narrow"/>
        <family val="2"/>
        <scheme val="minor"/>
      </rPr>
      <t>évacuation RDC</t>
    </r>
  </si>
  <si>
    <r>
      <t xml:space="preserve">Diverses déposes, démolitions, </t>
    </r>
    <r>
      <rPr>
        <sz val="11"/>
        <color theme="1"/>
        <rFont val="Aptos Narrow"/>
        <family val="2"/>
        <scheme val="minor"/>
      </rPr>
      <t>évacuations  SOUS-SOL</t>
    </r>
  </si>
  <si>
    <t>Reprises béton diverses compris mur bureau infirmière zone2</t>
  </si>
  <si>
    <t>ouverture de mur porteur 4,90x2,70 balnéo compris évac.</t>
  </si>
  <si>
    <t>ouverture de mur porteur 1x2,50 bureaux compris évac.</t>
  </si>
  <si>
    <t>reconstitution du plancher sur zone bassin</t>
  </si>
  <si>
    <t>arase bassin compris evacuation</t>
  </si>
  <si>
    <t>2.5 ZONE 5</t>
  </si>
  <si>
    <t>Dépose diverses et des sols souples existants(hors taradouche)</t>
  </si>
  <si>
    <t xml:space="preserve"> Les quantités sont fournies à titre indicatif et ne diminuent en rien la responsabilité de l'entreprise qui devra établir ses propres métrés.
Il est rappelé que le montant des travaux est global et forfaitaire et que les quantités figurant dans le présent document ne pourront faire 
l'objet d'aucune réclamation. »)</t>
  </si>
  <si>
    <r>
      <rPr>
        <b/>
        <u/>
        <sz val="12"/>
        <color rgb="FFFF0000"/>
        <rFont val="Calibri"/>
        <family val="2"/>
      </rPr>
      <t>MA26NO0019</t>
    </r>
    <r>
      <rPr>
        <b/>
        <sz val="12"/>
        <color theme="1"/>
        <rFont val="Calibri"/>
        <family val="2"/>
      </rPr>
      <t xml:space="preserve"> - TRAVAUX D’AMENAGEMENTS INTERIEURS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</si>
</sst>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19">
    <font>
      <sz val="11"/>
      <color theme="1"/>
      <name val="Aptos Narrow"/>
      <family val="2"/>
      <scheme val="minor"/>
    </font>
    <font>
      <b/>
      <sz val="11"/>
      <color theme="1"/>
      <name val="Aptos Narrow"/>
      <family val="2"/>
      <scheme val="minor"/>
    </font>
    <font>
      <b/>
      <sz val="11"/>
      <color rgb="FFFF0000"/>
      <name val="Aptos Narrow"/>
      <family val="2"/>
      <scheme val="minor"/>
    </font>
    <font>
      <b/>
      <sz val="14"/>
      <color theme="1"/>
      <name val="Aptos Narrow"/>
      <family val="2"/>
      <scheme val="minor"/>
    </font>
    <font>
      <b/>
      <sz val="12"/>
      <color theme="1"/>
      <name val="Aptos Narrow"/>
      <family val="2"/>
      <scheme val="minor"/>
    </font>
    <font>
      <b/>
      <sz val="11"/>
      <color theme="3" tint="0.249977111117893"/>
      <name val="Aptos Narrow"/>
      <family val="2"/>
      <scheme val="minor"/>
    </font>
    <font>
      <sz val="11"/>
      <name val="Aptos Narrow"/>
      <family val="2"/>
      <scheme val="minor"/>
    </font>
    <font>
      <b/>
      <sz val="11"/>
      <name val="Aptos Narrow"/>
      <family val="2"/>
      <scheme val="minor"/>
    </font>
    <font>
      <b/>
      <sz val="11"/>
      <color theme="5"/>
      <name val="Aptos Narrow"/>
      <family val="2"/>
      <scheme val="minor"/>
    </font>
    <font>
      <sz val="11"/>
      <color theme="5"/>
      <name val="Aptos Narrow"/>
      <family val="2"/>
      <scheme val="minor"/>
    </font>
    <font>
      <sz val="12"/>
      <color theme="1"/>
      <name val="Aptos Narrow"/>
      <family val="2"/>
      <scheme val="minor"/>
    </font>
    <font>
      <b/>
      <sz val="16"/>
      <color theme="1"/>
      <name val="Calibri"/>
      <family val="2"/>
    </font>
    <font>
      <b/>
      <sz val="12"/>
      <color theme="1"/>
      <name val="Calibri"/>
      <family val="2"/>
    </font>
    <font>
      <sz val="10"/>
      <color theme="1"/>
      <name val="Aptos Narrow"/>
      <family val="2"/>
      <scheme val="minor"/>
    </font>
    <font>
      <sz val="10"/>
      <name val="Aptos Narrow"/>
      <family val="2"/>
      <scheme val="minor"/>
    </font>
    <font>
      <b/>
      <sz val="10"/>
      <color theme="1"/>
      <name val="Aptos Narrow"/>
      <family val="2"/>
      <scheme val="minor"/>
    </font>
    <font>
      <b/>
      <sz val="12"/>
      <name val="Aptos Narrow"/>
      <family val="2"/>
      <scheme val="minor"/>
    </font>
    <font>
      <sz val="9"/>
      <color theme="1"/>
      <name val="Aptos Narrow"/>
      <family val="2"/>
      <scheme val="minor"/>
    </font>
    <font>
      <b/>
      <u/>
      <sz val="12"/>
      <color rgb="FFFF0000"/>
      <name val="Calibri"/>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0" fillId="0" borderId="0" xfId="0" applyAlignment="1">
      <alignment horizontal="center"/>
    </xf>
    <xf numFmtId="0" fontId="0" fillId="0" borderId="0" xfId="0" applyAlignment="1">
      <alignment horizontal="right"/>
    </xf>
    <xf numFmtId="0" fontId="1" fillId="0" borderId="0" xfId="0" applyFont="1"/>
    <xf numFmtId="164" fontId="0" fillId="0" borderId="0" xfId="0" applyNumberFormat="1"/>
    <xf numFmtId="164" fontId="1" fillId="0" borderId="0" xfId="0" applyNumberFormat="1" applyFont="1"/>
    <xf numFmtId="0" fontId="4" fillId="0" borderId="0" xfId="0" applyFont="1"/>
    <xf numFmtId="164" fontId="6" fillId="0" borderId="0" xfId="0" applyNumberFormat="1" applyFont="1" applyAlignment="1">
      <alignment horizontal="center" vertical="center"/>
    </xf>
    <xf numFmtId="0" fontId="6" fillId="0" borderId="1" xfId="0" applyFont="1" applyBorder="1" applyAlignment="1">
      <alignment horizontal="center" vertical="center"/>
    </xf>
    <xf numFmtId="164" fontId="7" fillId="0" borderId="1" xfId="0" applyNumberFormat="1" applyFont="1" applyBorder="1" applyAlignment="1">
      <alignment horizontal="center"/>
    </xf>
    <xf numFmtId="164" fontId="7" fillId="0" borderId="0" xfId="0" applyNumberFormat="1" applyFont="1" applyAlignment="1">
      <alignment horizontal="center"/>
    </xf>
    <xf numFmtId="0" fontId="5" fillId="0" borderId="0" xfId="0" applyFont="1" applyAlignment="1">
      <alignment horizontal="left"/>
    </xf>
    <xf numFmtId="164" fontId="1" fillId="0" borderId="1" xfId="0" applyNumberFormat="1" applyFont="1" applyBorder="1"/>
    <xf numFmtId="164" fontId="6" fillId="0" borderId="1" xfId="0" applyNumberFormat="1" applyFont="1" applyBorder="1"/>
    <xf numFmtId="164" fontId="6" fillId="0" borderId="1" xfId="0" applyNumberFormat="1" applyFont="1" applyBorder="1" applyAlignment="1">
      <alignment horizontal="right"/>
    </xf>
    <xf numFmtId="164" fontId="1" fillId="0" borderId="0" xfId="0" applyNumberFormat="1" applyFont="1" applyAlignment="1">
      <alignment horizontal="center"/>
    </xf>
    <xf numFmtId="164" fontId="2" fillId="0" borderId="0" xfId="0" applyNumberFormat="1" applyFont="1" applyAlignment="1">
      <alignment horizontal="center"/>
    </xf>
    <xf numFmtId="164" fontId="8" fillId="0" borderId="0" xfId="0" applyNumberFormat="1" applyFont="1" applyAlignment="1">
      <alignment horizontal="center" vertical="center"/>
    </xf>
    <xf numFmtId="164" fontId="1" fillId="0" borderId="1" xfId="0" applyNumberFormat="1" applyFont="1" applyBorder="1" applyAlignment="1">
      <alignment horizontal="right"/>
    </xf>
    <xf numFmtId="164" fontId="1" fillId="0" borderId="1" xfId="0" applyNumberFormat="1" applyFont="1" applyBorder="1" applyAlignment="1">
      <alignment horizontal="center" vertical="center"/>
    </xf>
    <xf numFmtId="164" fontId="7" fillId="0" borderId="1" xfId="0" applyNumberFormat="1" applyFont="1" applyBorder="1" applyAlignment="1">
      <alignment horizontal="center" vertical="center"/>
    </xf>
    <xf numFmtId="0" fontId="3" fillId="0" borderId="0" xfId="0" applyFont="1" applyAlignment="1">
      <alignment horizontal="center" vertical="center"/>
    </xf>
    <xf numFmtId="0" fontId="0" fillId="0" borderId="0" xfId="0" applyAlignment="1">
      <alignment horizontal="left"/>
    </xf>
    <xf numFmtId="164" fontId="0" fillId="0" borderId="0" xfId="0" applyNumberFormat="1" applyAlignment="1">
      <alignment horizontal="right"/>
    </xf>
    <xf numFmtId="164" fontId="0" fillId="0" borderId="0" xfId="0" applyNumberFormat="1" applyAlignment="1">
      <alignment horizontal="center" vertical="center"/>
    </xf>
    <xf numFmtId="14" fontId="0" fillId="0" borderId="0" xfId="0" applyNumberFormat="1" applyAlignment="1">
      <alignment horizontal="center"/>
    </xf>
    <xf numFmtId="0" fontId="12" fillId="0" borderId="0" xfId="0" applyFont="1" applyAlignment="1">
      <alignment horizontal="center" vertical="center"/>
    </xf>
    <xf numFmtId="164" fontId="1" fillId="0" borderId="0" xfId="0" applyNumberFormat="1" applyFont="1" applyAlignment="1">
      <alignment horizontal="right"/>
    </xf>
    <xf numFmtId="164" fontId="1" fillId="0" borderId="0" xfId="0" applyNumberFormat="1" applyFont="1" applyAlignment="1">
      <alignment horizontal="center" vertical="center"/>
    </xf>
    <xf numFmtId="164" fontId="7" fillId="0" borderId="0" xfId="0" applyNumberFormat="1" applyFont="1" applyAlignment="1">
      <alignment horizontal="center" vertical="center"/>
    </xf>
    <xf numFmtId="0" fontId="11" fillId="0" borderId="0" xfId="0" applyFont="1" applyAlignment="1">
      <alignment horizontal="center" vertical="center"/>
    </xf>
    <xf numFmtId="0" fontId="6" fillId="0" borderId="1" xfId="0" applyFont="1" applyBorder="1"/>
    <xf numFmtId="164" fontId="6" fillId="0" borderId="1" xfId="0" applyNumberFormat="1" applyFont="1" applyBorder="1" applyAlignment="1">
      <alignment horizontal="center" vertical="center"/>
    </xf>
    <xf numFmtId="0" fontId="6" fillId="0" borderId="0" xfId="0" applyFont="1"/>
    <xf numFmtId="0" fontId="10" fillId="0" borderId="0" xfId="0" applyFont="1" applyAlignment="1">
      <alignment horizontal="left"/>
    </xf>
    <xf numFmtId="0" fontId="4" fillId="0" borderId="0" xfId="0" applyFont="1" applyAlignment="1">
      <alignment horizontal="left"/>
    </xf>
    <xf numFmtId="0" fontId="0" fillId="0" borderId="1" xfId="0" applyBorder="1" applyAlignment="1">
      <alignment horizontal="justify" vertical="center"/>
    </xf>
    <xf numFmtId="0" fontId="0" fillId="0" borderId="1" xfId="0" applyBorder="1" applyAlignment="1">
      <alignment horizontal="center" vertical="center"/>
    </xf>
    <xf numFmtId="164" fontId="0" fillId="0" borderId="1" xfId="0" applyNumberFormat="1" applyBorder="1" applyAlignment="1">
      <alignment horizontal="right"/>
    </xf>
    <xf numFmtId="164" fontId="0" fillId="0" borderId="1" xfId="0" applyNumberFormat="1" applyBorder="1"/>
    <xf numFmtId="164" fontId="0" fillId="0" borderId="1" xfId="0" applyNumberFormat="1" applyBorder="1" applyAlignment="1">
      <alignment horizontal="left"/>
    </xf>
    <xf numFmtId="0" fontId="7" fillId="0" borderId="0" xfId="0" applyFont="1" applyAlignment="1">
      <alignment vertical="center"/>
    </xf>
    <xf numFmtId="0" fontId="6" fillId="0" borderId="2" xfId="0" applyFont="1" applyBorder="1" applyAlignment="1">
      <alignment horizontal="center" vertical="center"/>
    </xf>
    <xf numFmtId="44" fontId="0" fillId="0" borderId="1" xfId="0" applyNumberFormat="1" applyBorder="1" applyAlignment="1">
      <alignment horizontal="right"/>
    </xf>
    <xf numFmtId="44" fontId="0" fillId="0" borderId="1" xfId="0" applyNumberFormat="1" applyBorder="1" applyAlignment="1">
      <alignment horizontal="right" vertical="center"/>
    </xf>
    <xf numFmtId="0" fontId="0" fillId="0" borderId="1" xfId="0" applyBorder="1" applyAlignment="1">
      <alignment horizontal="left" vertical="center"/>
    </xf>
    <xf numFmtId="0" fontId="13" fillId="0" borderId="0" xfId="0" applyFont="1"/>
    <xf numFmtId="0" fontId="14" fillId="0" borderId="0" xfId="0" applyFont="1"/>
    <xf numFmtId="0" fontId="15" fillId="0" borderId="0" xfId="0" applyFont="1"/>
    <xf numFmtId="164" fontId="9" fillId="0" borderId="0" xfId="0" applyNumberFormat="1" applyFont="1"/>
    <xf numFmtId="0" fontId="12" fillId="0" borderId="0" xfId="0" applyFont="1" applyAlignment="1">
      <alignment horizontal="left" vertical="center"/>
    </xf>
    <xf numFmtId="0" fontId="4" fillId="0" borderId="0" xfId="0" applyFont="1" applyAlignment="1">
      <alignment horizontal="left" vertical="center"/>
    </xf>
    <xf numFmtId="164" fontId="1" fillId="0" borderId="3" xfId="0" applyNumberFormat="1" applyFont="1" applyBorder="1"/>
    <xf numFmtId="0" fontId="0" fillId="0" borderId="1" xfId="0" applyBorder="1" applyAlignment="1">
      <alignment vertical="center"/>
    </xf>
    <xf numFmtId="0" fontId="13" fillId="0" borderId="0" xfId="0" applyFont="1" applyAlignment="1">
      <alignment horizontal="right"/>
    </xf>
    <xf numFmtId="0" fontId="16" fillId="0" borderId="0" xfId="0" applyFont="1" applyAlignment="1">
      <alignment horizontal="right" vertical="center"/>
    </xf>
    <xf numFmtId="0" fontId="4" fillId="0" borderId="0" xfId="0" applyFont="1" applyAlignment="1">
      <alignment horizontal="right"/>
    </xf>
    <xf numFmtId="0" fontId="17" fillId="0" borderId="0" xfId="0" applyFont="1" applyAlignment="1">
      <alignment horizontal="center" wrapText="1"/>
    </xf>
    <xf numFmtId="0" fontId="11" fillId="0" borderId="0" xfId="0" applyFont="1" applyAlignment="1">
      <alignment horizontal="center" vertical="center"/>
    </xf>
    <xf numFmtId="0" fontId="12"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139148</xdr:colOff>
      <xdr:row>0</xdr:row>
      <xdr:rowOff>132522</xdr:rowOff>
    </xdr:from>
    <xdr:to>
      <xdr:col>1</xdr:col>
      <xdr:colOff>711623</xdr:colOff>
      <xdr:row>3</xdr:row>
      <xdr:rowOff>168968</xdr:rowOff>
    </xdr:to>
    <xdr:pic>
      <xdr:nvPicPr>
        <xdr:cNvPr id="2" name="Image 1" descr="Une image contenant Police, Graphique, logo, texte&#10;&#10;Description générée automatiquement">
          <a:extLst>
            <a:ext uri="{FF2B5EF4-FFF2-40B4-BE49-F238E27FC236}">
              <a16:creationId xmlns:a16="http://schemas.microsoft.com/office/drawing/2014/main" id="{76264AD4-DA38-F2C4-C08B-E4D1DE64C0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148" y="132522"/>
          <a:ext cx="1409018" cy="63279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1"/>
  <sheetViews>
    <sheetView tabSelected="1" view="pageBreakPreview" zoomScaleNormal="100" zoomScaleSheetLayoutView="100" workbookViewId="0">
      <selection activeCell="B3" sqref="B3:F3"/>
    </sheetView>
  </sheetViews>
  <sheetFormatPr baseColWidth="10" defaultRowHeight="13.8"/>
  <cols>
    <col min="1" max="1" width="12.59765625" customWidth="1"/>
    <col min="2" max="2" width="55.3984375" customWidth="1"/>
    <col min="3" max="3" width="6.296875" style="2" customWidth="1"/>
    <col min="4" max="4" width="12.59765625" customWidth="1"/>
    <col min="5" max="5" width="6.296875" customWidth="1"/>
    <col min="6" max="6" width="12.59765625" customWidth="1"/>
    <col min="7" max="7" width="2.8984375" customWidth="1"/>
    <col min="8" max="8" width="13.296875" style="1" customWidth="1"/>
    <col min="9" max="9" width="12.8984375" customWidth="1"/>
  </cols>
  <sheetData>
    <row r="1" spans="1:9" ht="15.6">
      <c r="B1" s="59" t="s">
        <v>71</v>
      </c>
      <c r="C1" s="59"/>
      <c r="D1" s="59"/>
      <c r="E1" s="59"/>
      <c r="F1" s="59"/>
      <c r="H1" s="25"/>
    </row>
    <row r="2" spans="1:9" ht="15.75">
      <c r="B2" s="59" t="s">
        <v>9</v>
      </c>
      <c r="C2" s="59"/>
      <c r="D2" s="59"/>
      <c r="E2" s="59"/>
      <c r="F2" s="59"/>
    </row>
    <row r="3" spans="1:9" ht="15.75">
      <c r="B3" s="59" t="s">
        <v>10</v>
      </c>
      <c r="C3" s="59"/>
      <c r="D3" s="59"/>
      <c r="E3" s="59"/>
      <c r="F3" s="59"/>
    </row>
    <row r="4" spans="1:9" ht="15.75">
      <c r="B4" s="26"/>
      <c r="C4" s="26"/>
      <c r="D4" s="26"/>
    </row>
    <row r="5" spans="1:9" ht="18.75" customHeight="1">
      <c r="B5" s="58" t="s">
        <v>28</v>
      </c>
      <c r="C5" s="58"/>
      <c r="D5" s="58"/>
      <c r="E5" s="58"/>
      <c r="F5" s="58"/>
    </row>
    <row r="6" spans="1:9" ht="18.75" customHeight="1">
      <c r="A6" s="34"/>
      <c r="B6" s="50"/>
      <c r="C6" s="30"/>
      <c r="D6" s="30"/>
      <c r="E6" s="30"/>
      <c r="F6" s="30"/>
    </row>
    <row r="7" spans="1:9" ht="18.75">
      <c r="A7" s="35">
        <v>1</v>
      </c>
      <c r="B7" s="51" t="s">
        <v>49</v>
      </c>
      <c r="C7" s="21"/>
      <c r="D7" s="21"/>
    </row>
    <row r="8" spans="1:9" ht="15.6">
      <c r="A8" s="56" t="s">
        <v>31</v>
      </c>
      <c r="B8" s="3" t="s">
        <v>30</v>
      </c>
      <c r="C8" s="19" t="s">
        <v>2</v>
      </c>
      <c r="D8" s="18" t="s">
        <v>1</v>
      </c>
      <c r="E8" s="20" t="s">
        <v>3</v>
      </c>
      <c r="F8" s="9" t="s">
        <v>6</v>
      </c>
      <c r="H8" s="16"/>
      <c r="I8" s="4"/>
    </row>
    <row r="9" spans="1:9" ht="15">
      <c r="A9" s="33"/>
      <c r="B9" s="36" t="s">
        <v>55</v>
      </c>
      <c r="C9" s="37">
        <v>1</v>
      </c>
      <c r="D9" s="38"/>
      <c r="E9" s="37" t="s">
        <v>5</v>
      </c>
      <c r="F9" s="39">
        <f>D9*C9</f>
        <v>0</v>
      </c>
      <c r="H9" s="17"/>
      <c r="I9" s="4"/>
    </row>
    <row r="10" spans="1:9" ht="15">
      <c r="A10" s="11"/>
      <c r="B10" s="40" t="s">
        <v>27</v>
      </c>
      <c r="C10" s="37">
        <v>1</v>
      </c>
      <c r="D10" s="38"/>
      <c r="E10" s="37" t="s">
        <v>5</v>
      </c>
      <c r="F10" s="39">
        <f>D10*C10</f>
        <v>0</v>
      </c>
      <c r="H10" s="17"/>
      <c r="I10" s="4"/>
    </row>
    <row r="11" spans="1:9" ht="15.75">
      <c r="A11" s="6"/>
      <c r="C11" s="23"/>
      <c r="D11" s="41" t="s">
        <v>38</v>
      </c>
      <c r="E11" s="41"/>
      <c r="F11" s="12">
        <f>SUM(F9:F10)</f>
        <v>0</v>
      </c>
      <c r="H11" s="16"/>
      <c r="I11" s="4"/>
    </row>
    <row r="12" spans="1:9" ht="15">
      <c r="B12" s="3"/>
      <c r="C12" s="28"/>
      <c r="D12" s="27"/>
      <c r="E12" s="29"/>
      <c r="F12" s="10"/>
      <c r="H12" s="16"/>
      <c r="I12" s="4"/>
    </row>
    <row r="13" spans="1:9" ht="15.6">
      <c r="A13" s="56" t="s">
        <v>29</v>
      </c>
      <c r="B13" s="3" t="s">
        <v>35</v>
      </c>
      <c r="C13" s="19" t="s">
        <v>2</v>
      </c>
      <c r="D13" s="18" t="s">
        <v>1</v>
      </c>
      <c r="E13" s="20" t="s">
        <v>3</v>
      </c>
      <c r="F13" s="9" t="s">
        <v>6</v>
      </c>
      <c r="H13" s="16"/>
      <c r="I13" s="4"/>
    </row>
    <row r="14" spans="1:9">
      <c r="B14" s="31" t="s">
        <v>33</v>
      </c>
      <c r="C14" s="8">
        <v>6</v>
      </c>
      <c r="D14" s="14"/>
      <c r="E14" s="32" t="s">
        <v>17</v>
      </c>
      <c r="F14" s="13">
        <f t="shared" ref="F14:F21" si="0">D14*C14</f>
        <v>0</v>
      </c>
      <c r="H14" s="16"/>
      <c r="I14" s="4"/>
    </row>
    <row r="15" spans="1:9" ht="15">
      <c r="A15" s="22"/>
      <c r="B15" s="31" t="s">
        <v>23</v>
      </c>
      <c r="C15" s="8">
        <v>6</v>
      </c>
      <c r="D15" s="14"/>
      <c r="E15" s="32" t="s">
        <v>17</v>
      </c>
      <c r="F15" s="13">
        <f t="shared" si="0"/>
        <v>0</v>
      </c>
      <c r="H15" s="16"/>
      <c r="I15" s="4"/>
    </row>
    <row r="16" spans="1:9" ht="15">
      <c r="A16" s="22"/>
      <c r="B16" s="31" t="s">
        <v>15</v>
      </c>
      <c r="C16" s="8">
        <v>15</v>
      </c>
      <c r="D16" s="14"/>
      <c r="E16" s="32" t="s">
        <v>4</v>
      </c>
      <c r="F16" s="13">
        <f t="shared" si="0"/>
        <v>0</v>
      </c>
      <c r="H16" s="16"/>
      <c r="I16" s="4"/>
    </row>
    <row r="17" spans="1:9">
      <c r="A17" s="22"/>
      <c r="B17" s="31" t="s">
        <v>19</v>
      </c>
      <c r="C17" s="8">
        <v>20</v>
      </c>
      <c r="D17" s="14"/>
      <c r="E17" s="32" t="s">
        <v>4</v>
      </c>
      <c r="F17" s="13">
        <f t="shared" si="0"/>
        <v>0</v>
      </c>
      <c r="H17" s="16"/>
      <c r="I17" s="4"/>
    </row>
    <row r="18" spans="1:9">
      <c r="A18" s="22"/>
      <c r="B18" s="31" t="s">
        <v>26</v>
      </c>
      <c r="C18" s="8">
        <v>1</v>
      </c>
      <c r="D18" s="14"/>
      <c r="E18" s="32" t="s">
        <v>3</v>
      </c>
      <c r="F18" s="13">
        <f t="shared" si="0"/>
        <v>0</v>
      </c>
      <c r="H18" s="16"/>
      <c r="I18" s="4"/>
    </row>
    <row r="19" spans="1:9">
      <c r="A19" s="22"/>
      <c r="B19" s="31" t="s">
        <v>22</v>
      </c>
      <c r="C19" s="8">
        <v>1</v>
      </c>
      <c r="D19" s="14"/>
      <c r="E19" s="32" t="s">
        <v>3</v>
      </c>
      <c r="F19" s="13">
        <f t="shared" si="0"/>
        <v>0</v>
      </c>
      <c r="H19" s="16"/>
      <c r="I19" s="4"/>
    </row>
    <row r="20" spans="1:9">
      <c r="A20" s="22"/>
      <c r="B20" s="31" t="s">
        <v>34</v>
      </c>
      <c r="C20" s="8">
        <v>1</v>
      </c>
      <c r="D20" s="14"/>
      <c r="E20" s="32" t="s">
        <v>3</v>
      </c>
      <c r="F20" s="39">
        <f t="shared" si="0"/>
        <v>0</v>
      </c>
      <c r="H20" s="16"/>
      <c r="I20" s="4"/>
    </row>
    <row r="21" spans="1:9" ht="15.75">
      <c r="A21" s="6"/>
      <c r="B21" s="31" t="s">
        <v>32</v>
      </c>
      <c r="C21" s="8">
        <v>1</v>
      </c>
      <c r="D21" s="14"/>
      <c r="E21" s="32" t="s">
        <v>3</v>
      </c>
      <c r="F21" s="39">
        <f t="shared" si="0"/>
        <v>0</v>
      </c>
      <c r="H21" s="16"/>
      <c r="I21" s="4"/>
    </row>
    <row r="22" spans="1:9" ht="15.75">
      <c r="A22" s="6"/>
      <c r="B22" s="31" t="s">
        <v>16</v>
      </c>
      <c r="C22" s="8">
        <v>1</v>
      </c>
      <c r="D22" s="14"/>
      <c r="E22" s="32" t="s">
        <v>3</v>
      </c>
      <c r="F22" s="13">
        <f>D22*C22</f>
        <v>0</v>
      </c>
      <c r="H22" s="16"/>
      <c r="I22" s="4"/>
    </row>
    <row r="23" spans="1:9" ht="15">
      <c r="A23" s="22"/>
      <c r="B23" s="31" t="s">
        <v>20</v>
      </c>
      <c r="C23" s="8">
        <v>2</v>
      </c>
      <c r="D23" s="14"/>
      <c r="E23" s="32" t="s">
        <v>3</v>
      </c>
      <c r="F23" s="13">
        <f>D23*C23</f>
        <v>0</v>
      </c>
      <c r="H23" s="16"/>
      <c r="I23" s="4"/>
    </row>
    <row r="24" spans="1:9">
      <c r="A24" s="22"/>
      <c r="B24" s="31" t="s">
        <v>21</v>
      </c>
      <c r="C24" s="42">
        <v>1</v>
      </c>
      <c r="D24" s="14"/>
      <c r="E24" s="32" t="s">
        <v>3</v>
      </c>
      <c r="F24" s="13">
        <f>D24*C24</f>
        <v>0</v>
      </c>
      <c r="H24" s="16"/>
      <c r="I24" s="4"/>
    </row>
    <row r="25" spans="1:9" ht="15.75">
      <c r="A25" s="6"/>
      <c r="C25" s="23"/>
      <c r="D25" s="41" t="s">
        <v>39</v>
      </c>
      <c r="E25" s="41"/>
      <c r="F25" s="12">
        <f>SUM(F14:F24)</f>
        <v>0</v>
      </c>
      <c r="H25" s="16"/>
      <c r="I25" s="4"/>
    </row>
    <row r="26" spans="1:9" ht="15">
      <c r="B26" s="3"/>
      <c r="C26" s="28"/>
      <c r="D26" s="27"/>
      <c r="E26" s="29"/>
      <c r="F26" s="10"/>
      <c r="H26" s="16"/>
      <c r="I26" s="4"/>
    </row>
    <row r="27" spans="1:9" ht="15.6">
      <c r="A27" s="56" t="s">
        <v>36</v>
      </c>
      <c r="B27" s="3" t="s">
        <v>37</v>
      </c>
      <c r="C27" s="19" t="s">
        <v>2</v>
      </c>
      <c r="D27" s="18" t="s">
        <v>1</v>
      </c>
      <c r="E27" s="20" t="s">
        <v>3</v>
      </c>
      <c r="F27" s="9" t="s">
        <v>6</v>
      </c>
      <c r="H27" s="16"/>
      <c r="I27" s="4"/>
    </row>
    <row r="28" spans="1:9">
      <c r="A28" s="33"/>
      <c r="B28" s="36" t="s">
        <v>41</v>
      </c>
      <c r="C28" s="37">
        <v>1</v>
      </c>
      <c r="D28" s="38"/>
      <c r="E28" s="37" t="s">
        <v>5</v>
      </c>
      <c r="F28" s="39">
        <f>C28*D28</f>
        <v>0</v>
      </c>
      <c r="H28" s="17"/>
      <c r="I28" s="4"/>
    </row>
    <row r="29" spans="1:9" ht="15.6">
      <c r="A29" s="6"/>
      <c r="C29" s="23"/>
      <c r="D29" s="41" t="s">
        <v>40</v>
      </c>
      <c r="E29" s="41"/>
      <c r="F29" s="12">
        <f>SUM(F28)</f>
        <v>0</v>
      </c>
      <c r="H29" s="16"/>
      <c r="I29" s="4"/>
    </row>
    <row r="30" spans="1:9">
      <c r="H30" s="16"/>
      <c r="I30" s="4"/>
    </row>
    <row r="31" spans="1:9" ht="15.6">
      <c r="A31" s="35">
        <v>2</v>
      </c>
      <c r="B31" s="3" t="s">
        <v>42</v>
      </c>
      <c r="C31" s="19" t="s">
        <v>2</v>
      </c>
      <c r="D31" s="18" t="s">
        <v>1</v>
      </c>
      <c r="E31" s="20" t="s">
        <v>3</v>
      </c>
      <c r="F31" s="9" t="s">
        <v>6</v>
      </c>
      <c r="H31" s="16"/>
      <c r="I31" s="4"/>
    </row>
    <row r="32" spans="1:9">
      <c r="A32" s="46" t="s">
        <v>44</v>
      </c>
      <c r="B32" s="45" t="s">
        <v>61</v>
      </c>
      <c r="C32" s="37">
        <v>1</v>
      </c>
      <c r="D32" s="38"/>
      <c r="E32" s="37" t="s">
        <v>5</v>
      </c>
      <c r="F32" s="39">
        <f t="shared" ref="F32:F39" si="1">D32*C32</f>
        <v>0</v>
      </c>
      <c r="H32" s="16"/>
      <c r="I32" s="4"/>
    </row>
    <row r="33" spans="1:11">
      <c r="A33" s="46"/>
      <c r="B33" s="36" t="s">
        <v>12</v>
      </c>
      <c r="C33" s="37">
        <v>91</v>
      </c>
      <c r="D33" s="43"/>
      <c r="E33" s="37" t="s">
        <v>0</v>
      </c>
      <c r="F33" s="39">
        <f t="shared" si="1"/>
        <v>0</v>
      </c>
      <c r="H33" s="16"/>
      <c r="I33" s="4"/>
    </row>
    <row r="34" spans="1:11">
      <c r="A34" s="46"/>
      <c r="B34" s="45" t="s">
        <v>62</v>
      </c>
      <c r="C34" s="37">
        <v>1</v>
      </c>
      <c r="D34" s="38"/>
      <c r="E34" s="37" t="s">
        <v>5</v>
      </c>
      <c r="F34" s="39">
        <f t="shared" si="1"/>
        <v>0</v>
      </c>
      <c r="H34" s="16"/>
      <c r="I34" s="4"/>
    </row>
    <row r="35" spans="1:11">
      <c r="A35" s="46" t="s">
        <v>45</v>
      </c>
      <c r="B35" s="45" t="s">
        <v>13</v>
      </c>
      <c r="C35" s="37">
        <v>1</v>
      </c>
      <c r="D35" s="44"/>
      <c r="E35" s="37" t="s">
        <v>5</v>
      </c>
      <c r="F35" s="39">
        <f t="shared" si="1"/>
        <v>0</v>
      </c>
      <c r="H35" s="16"/>
      <c r="I35" s="4"/>
    </row>
    <row r="36" spans="1:11">
      <c r="A36" s="46"/>
      <c r="B36" s="36" t="s">
        <v>12</v>
      </c>
      <c r="C36" s="37">
        <v>40</v>
      </c>
      <c r="D36" s="44"/>
      <c r="E36" s="37" t="s">
        <v>0</v>
      </c>
      <c r="F36" s="39">
        <f t="shared" si="1"/>
        <v>0</v>
      </c>
      <c r="H36" s="16"/>
      <c r="I36" s="4"/>
    </row>
    <row r="37" spans="1:11">
      <c r="A37" s="46" t="s">
        <v>47</v>
      </c>
      <c r="B37" s="45" t="s">
        <v>18</v>
      </c>
      <c r="C37" s="37">
        <v>1</v>
      </c>
      <c r="D37" s="43"/>
      <c r="E37" s="37" t="s">
        <v>5</v>
      </c>
      <c r="F37" s="39">
        <f t="shared" si="1"/>
        <v>0</v>
      </c>
      <c r="H37" s="16"/>
      <c r="I37" s="4"/>
    </row>
    <row r="38" spans="1:11">
      <c r="A38" s="46"/>
      <c r="B38" s="36" t="s">
        <v>12</v>
      </c>
      <c r="C38" s="37">
        <v>40</v>
      </c>
      <c r="D38" s="43"/>
      <c r="E38" s="37" t="s">
        <v>0</v>
      </c>
      <c r="F38" s="39">
        <f t="shared" si="1"/>
        <v>0</v>
      </c>
      <c r="H38" s="16"/>
      <c r="I38" s="4"/>
    </row>
    <row r="39" spans="1:11">
      <c r="A39" s="46" t="s">
        <v>46</v>
      </c>
      <c r="B39" s="36" t="s">
        <v>43</v>
      </c>
      <c r="C39" s="37">
        <v>40</v>
      </c>
      <c r="D39" s="43"/>
      <c r="E39" s="37" t="s">
        <v>0</v>
      </c>
      <c r="F39" s="39">
        <f t="shared" si="1"/>
        <v>0</v>
      </c>
      <c r="H39" s="16"/>
      <c r="I39" s="4"/>
    </row>
    <row r="40" spans="1:11" ht="16.5" customHeight="1">
      <c r="A40" s="46" t="s">
        <v>68</v>
      </c>
      <c r="B40" s="36" t="s">
        <v>69</v>
      </c>
      <c r="C40" s="37">
        <v>55</v>
      </c>
      <c r="D40" s="43"/>
      <c r="E40" s="37" t="s">
        <v>0</v>
      </c>
      <c r="F40" s="39">
        <f t="shared" ref="F40" si="2">D40*C40</f>
        <v>0</v>
      </c>
      <c r="H40" s="16"/>
      <c r="I40" s="4"/>
    </row>
    <row r="41" spans="1:11" ht="15.6">
      <c r="A41" s="6"/>
      <c r="C41" s="23"/>
      <c r="D41" s="41" t="s">
        <v>48</v>
      </c>
      <c r="E41" s="41"/>
      <c r="F41" s="12">
        <f>SUM(F32:F39)</f>
        <v>0</v>
      </c>
      <c r="H41" s="16"/>
      <c r="I41" s="4"/>
    </row>
    <row r="42" spans="1:11" ht="15.6">
      <c r="A42" s="6"/>
      <c r="C42" s="23"/>
      <c r="D42" s="41"/>
      <c r="E42" s="41"/>
      <c r="F42" s="5"/>
      <c r="H42" s="16"/>
      <c r="I42" s="4"/>
    </row>
    <row r="43" spans="1:11" ht="15.6">
      <c r="A43" s="35">
        <v>3</v>
      </c>
      <c r="B43" s="3" t="s">
        <v>50</v>
      </c>
      <c r="C43" s="19" t="s">
        <v>2</v>
      </c>
      <c r="D43" s="18" t="s">
        <v>1</v>
      </c>
      <c r="E43" s="20" t="s">
        <v>3</v>
      </c>
      <c r="F43" s="9" t="s">
        <v>6</v>
      </c>
      <c r="H43" s="16"/>
      <c r="I43" s="4"/>
    </row>
    <row r="44" spans="1:11">
      <c r="A44" s="46" t="s">
        <v>51</v>
      </c>
      <c r="B44" s="45" t="s">
        <v>57</v>
      </c>
      <c r="C44" s="37">
        <v>1</v>
      </c>
      <c r="D44" s="38"/>
      <c r="E44" s="37" t="s">
        <v>5</v>
      </c>
      <c r="F44" s="39">
        <f t="shared" ref="F44:F53" si="3">D44*C44</f>
        <v>0</v>
      </c>
      <c r="H44" s="17"/>
      <c r="I44" s="4"/>
    </row>
    <row r="45" spans="1:11">
      <c r="A45" s="46"/>
      <c r="B45" s="53" t="s">
        <v>58</v>
      </c>
      <c r="C45" s="37">
        <v>1</v>
      </c>
      <c r="D45" s="38"/>
      <c r="E45" s="37" t="s">
        <v>5</v>
      </c>
      <c r="F45" s="39">
        <f t="shared" si="3"/>
        <v>0</v>
      </c>
      <c r="H45" s="15"/>
      <c r="I45" s="4"/>
    </row>
    <row r="46" spans="1:11">
      <c r="A46" s="22"/>
      <c r="B46" s="45" t="s">
        <v>64</v>
      </c>
      <c r="C46" s="37">
        <v>13.5</v>
      </c>
      <c r="D46" s="38"/>
      <c r="E46" s="37" t="s">
        <v>0</v>
      </c>
      <c r="F46" s="39">
        <f t="shared" si="3"/>
        <v>0</v>
      </c>
      <c r="H46" s="49"/>
      <c r="J46" s="17"/>
      <c r="K46" s="4"/>
    </row>
    <row r="47" spans="1:11">
      <c r="A47" s="46"/>
      <c r="B47" s="45" t="s">
        <v>56</v>
      </c>
      <c r="C47" s="37">
        <v>1</v>
      </c>
      <c r="D47" s="38"/>
      <c r="E47" s="37" t="s">
        <v>3</v>
      </c>
      <c r="F47" s="39">
        <f t="shared" si="3"/>
        <v>0</v>
      </c>
      <c r="H47" s="17"/>
      <c r="I47" s="4"/>
    </row>
    <row r="48" spans="1:11">
      <c r="A48" s="46"/>
      <c r="B48" s="36" t="s">
        <v>25</v>
      </c>
      <c r="C48" s="37">
        <v>1</v>
      </c>
      <c r="D48" s="38"/>
      <c r="E48" s="37" t="s">
        <v>5</v>
      </c>
      <c r="F48" s="39">
        <f t="shared" si="3"/>
        <v>0</v>
      </c>
      <c r="H48" s="17"/>
      <c r="I48" s="4"/>
    </row>
    <row r="49" spans="1:9">
      <c r="A49" s="46"/>
      <c r="B49" s="36" t="s">
        <v>11</v>
      </c>
      <c r="C49" s="37">
        <v>1</v>
      </c>
      <c r="D49" s="38"/>
      <c r="E49" s="37" t="s">
        <v>5</v>
      </c>
      <c r="F49" s="39">
        <f t="shared" si="3"/>
        <v>0</v>
      </c>
      <c r="H49" s="17"/>
      <c r="I49" s="4"/>
    </row>
    <row r="50" spans="1:9">
      <c r="A50" s="46" t="s">
        <v>52</v>
      </c>
      <c r="B50" s="45" t="s">
        <v>65</v>
      </c>
      <c r="C50" s="37">
        <v>2.5</v>
      </c>
      <c r="D50" s="43"/>
      <c r="E50" s="37" t="s">
        <v>0</v>
      </c>
      <c r="F50" s="39">
        <f t="shared" si="3"/>
        <v>0</v>
      </c>
      <c r="H50" s="17"/>
      <c r="I50" s="4"/>
    </row>
    <row r="51" spans="1:9">
      <c r="A51" s="46"/>
      <c r="B51" s="45" t="s">
        <v>56</v>
      </c>
      <c r="C51" s="37">
        <v>1</v>
      </c>
      <c r="D51" s="38"/>
      <c r="E51" s="37" t="s">
        <v>3</v>
      </c>
      <c r="F51" s="39">
        <f t="shared" si="3"/>
        <v>0</v>
      </c>
      <c r="H51" s="17"/>
      <c r="I51" s="4"/>
    </row>
    <row r="52" spans="1:9">
      <c r="A52" s="47"/>
      <c r="B52" s="36" t="s">
        <v>24</v>
      </c>
      <c r="C52" s="37">
        <v>1</v>
      </c>
      <c r="D52" s="38"/>
      <c r="E52" s="37" t="s">
        <v>5</v>
      </c>
      <c r="F52" s="39">
        <f t="shared" si="3"/>
        <v>0</v>
      </c>
      <c r="H52" s="17"/>
      <c r="I52" s="4"/>
    </row>
    <row r="53" spans="1:9">
      <c r="A53" s="46" t="s">
        <v>59</v>
      </c>
      <c r="B53" s="45" t="s">
        <v>67</v>
      </c>
      <c r="C53" s="37">
        <v>1</v>
      </c>
      <c r="D53" s="38"/>
      <c r="E53" s="37" t="s">
        <v>5</v>
      </c>
      <c r="F53" s="39">
        <f t="shared" si="3"/>
        <v>0</v>
      </c>
      <c r="H53" s="17"/>
      <c r="I53" s="4"/>
    </row>
    <row r="54" spans="1:9">
      <c r="A54" s="46"/>
      <c r="B54" s="45" t="s">
        <v>66</v>
      </c>
      <c r="C54" s="37">
        <v>18</v>
      </c>
      <c r="D54" s="38"/>
      <c r="E54" s="37" t="s">
        <v>0</v>
      </c>
      <c r="F54" s="39">
        <f t="shared" ref="F54" si="4">D54*C54</f>
        <v>0</v>
      </c>
      <c r="H54" s="17"/>
      <c r="I54" s="4"/>
    </row>
    <row r="55" spans="1:9" ht="15" customHeight="1">
      <c r="A55" s="54"/>
      <c r="B55" s="36" t="s">
        <v>63</v>
      </c>
      <c r="C55" s="37">
        <v>1</v>
      </c>
      <c r="D55" s="38"/>
      <c r="E55" s="37" t="s">
        <v>3</v>
      </c>
      <c r="F55" s="39">
        <f>C55*D55</f>
        <v>0</v>
      </c>
      <c r="H55" s="17"/>
      <c r="I55" s="4"/>
    </row>
    <row r="56" spans="1:9">
      <c r="A56" s="46" t="s">
        <v>60</v>
      </c>
      <c r="B56" s="45" t="s">
        <v>14</v>
      </c>
      <c r="C56" s="37">
        <v>2</v>
      </c>
      <c r="D56" s="38"/>
      <c r="E56" s="37" t="s">
        <v>3</v>
      </c>
      <c r="F56" s="39">
        <f>D56*C56</f>
        <v>0</v>
      </c>
      <c r="H56" s="17"/>
      <c r="I56" s="4"/>
    </row>
    <row r="57" spans="1:9">
      <c r="A57" s="48"/>
      <c r="C57" s="23"/>
      <c r="D57" s="41" t="s">
        <v>53</v>
      </c>
      <c r="E57" s="41"/>
      <c r="F57" s="12">
        <f>SUM(F44:F56)</f>
        <v>0</v>
      </c>
      <c r="H57" s="16"/>
      <c r="I57" s="4"/>
    </row>
    <row r="58" spans="1:9" ht="14.4" thickBot="1">
      <c r="A58" s="48"/>
      <c r="C58" s="23"/>
      <c r="D58" s="41"/>
      <c r="E58" s="41"/>
      <c r="F58" s="5"/>
      <c r="H58" s="16"/>
      <c r="I58" s="4"/>
    </row>
    <row r="59" spans="1:9" ht="16.2" thickBot="1">
      <c r="A59" s="48"/>
      <c r="C59" s="23"/>
      <c r="D59" s="55" t="s">
        <v>54</v>
      </c>
      <c r="E59" s="41"/>
      <c r="F59" s="52">
        <f>SUM(F57,F41,F11,F25,F29)</f>
        <v>0</v>
      </c>
      <c r="H59" s="16"/>
      <c r="I59" s="4"/>
    </row>
    <row r="60" spans="1:9">
      <c r="A60" s="48"/>
      <c r="C60" s="23"/>
      <c r="D60" s="24"/>
      <c r="E60" s="7"/>
      <c r="F60" s="10"/>
      <c r="H60" s="16"/>
      <c r="I60" s="4"/>
    </row>
    <row r="61" spans="1:9" ht="15" customHeight="1">
      <c r="A61" s="57" t="s">
        <v>70</v>
      </c>
      <c r="B61" s="57"/>
      <c r="C61" s="57"/>
      <c r="D61" s="57"/>
      <c r="E61" s="57"/>
      <c r="F61" s="57"/>
      <c r="G61" s="57"/>
      <c r="I61" s="4"/>
    </row>
    <row r="62" spans="1:9" ht="15" customHeight="1">
      <c r="A62" s="57"/>
      <c r="B62" s="57"/>
      <c r="C62" s="57"/>
      <c r="D62" s="57"/>
      <c r="E62" s="57"/>
      <c r="F62" s="57"/>
      <c r="G62" s="57"/>
      <c r="I62" s="4"/>
    </row>
    <row r="63" spans="1:9" ht="15" customHeight="1">
      <c r="A63" s="57"/>
      <c r="B63" s="57"/>
      <c r="C63" s="57"/>
      <c r="D63" s="57"/>
      <c r="E63" s="57"/>
      <c r="F63" s="57"/>
      <c r="G63" s="57"/>
      <c r="I63" s="4"/>
    </row>
    <row r="64" spans="1:9">
      <c r="I64" s="4"/>
    </row>
    <row r="65" spans="9:9">
      <c r="I65" s="4"/>
    </row>
    <row r="66" spans="9:9">
      <c r="I66" s="4"/>
    </row>
    <row r="67" spans="9:9">
      <c r="I67" s="4"/>
    </row>
    <row r="68" spans="9:9">
      <c r="I68" s="4"/>
    </row>
    <row r="69" spans="9:9">
      <c r="I69" s="4"/>
    </row>
    <row r="70" spans="9:9">
      <c r="I70" s="4"/>
    </row>
    <row r="71" spans="9:9">
      <c r="I71" s="4"/>
    </row>
    <row r="72" spans="9:9">
      <c r="I72" s="4"/>
    </row>
    <row r="73" spans="9:9">
      <c r="I73" s="4"/>
    </row>
    <row r="74" spans="9:9">
      <c r="I74" s="4"/>
    </row>
    <row r="75" spans="9:9">
      <c r="I75" s="4"/>
    </row>
    <row r="76" spans="9:9">
      <c r="I76" s="4"/>
    </row>
    <row r="77" spans="9:9">
      <c r="I77" s="4"/>
    </row>
    <row r="78" spans="9:9">
      <c r="I78" s="4"/>
    </row>
    <row r="79" spans="9:9">
      <c r="I79" s="4"/>
    </row>
    <row r="80" spans="9:9">
      <c r="I80" s="4"/>
    </row>
    <row r="81" spans="9:9">
      <c r="I81" s="4"/>
    </row>
    <row r="82" spans="9:9">
      <c r="I82" s="4"/>
    </row>
    <row r="83" spans="9:9">
      <c r="I83" s="4"/>
    </row>
    <row r="84" spans="9:9">
      <c r="I84" s="4"/>
    </row>
    <row r="85" spans="9:9">
      <c r="I85" s="4"/>
    </row>
    <row r="86" spans="9:9">
      <c r="I86" s="4"/>
    </row>
    <row r="87" spans="9:9">
      <c r="I87" s="4"/>
    </row>
    <row r="89" spans="9:9">
      <c r="I89" s="4"/>
    </row>
    <row r="90" spans="9:9">
      <c r="I90" s="4"/>
    </row>
    <row r="91" spans="9:9">
      <c r="I91" s="4"/>
    </row>
    <row r="92" spans="9:9">
      <c r="I92" s="4"/>
    </row>
    <row r="93" spans="9:9">
      <c r="I93" s="4"/>
    </row>
    <row r="94" spans="9:9">
      <c r="I94" s="4"/>
    </row>
    <row r="95" spans="9:9">
      <c r="I95" s="4"/>
    </row>
    <row r="96" spans="9:9">
      <c r="I96" s="4"/>
    </row>
    <row r="97" spans="9:9">
      <c r="I97" s="4"/>
    </row>
    <row r="98" spans="9:9">
      <c r="I98" s="4"/>
    </row>
    <row r="99" spans="9:9">
      <c r="I99" s="4"/>
    </row>
    <row r="101" spans="9:9">
      <c r="I101" s="4"/>
    </row>
    <row r="102" spans="9:9">
      <c r="I102" s="4"/>
    </row>
    <row r="103" spans="9:9">
      <c r="I103" s="4"/>
    </row>
    <row r="104" spans="9:9">
      <c r="I104" s="4"/>
    </row>
    <row r="105" spans="9:9">
      <c r="I105" s="4"/>
    </row>
    <row r="106" spans="9:9">
      <c r="I106" s="4"/>
    </row>
    <row r="107" spans="9:9">
      <c r="I107" s="4"/>
    </row>
    <row r="108" spans="9:9">
      <c r="I108" s="4"/>
    </row>
    <row r="109" spans="9:9">
      <c r="I109" s="4"/>
    </row>
    <row r="110" spans="9:9">
      <c r="I110" s="4"/>
    </row>
    <row r="111" spans="9:9">
      <c r="I111" s="4"/>
    </row>
    <row r="112" spans="9:9">
      <c r="I112" s="4"/>
    </row>
    <row r="113" spans="9:9">
      <c r="I113" s="4"/>
    </row>
    <row r="114" spans="9:9">
      <c r="I114" s="4"/>
    </row>
    <row r="115" spans="9:9">
      <c r="I115" s="4"/>
    </row>
    <row r="116" spans="9:9">
      <c r="I116" s="4"/>
    </row>
    <row r="117" spans="9:9">
      <c r="I117" s="4"/>
    </row>
    <row r="118" spans="9:9">
      <c r="I118" s="4"/>
    </row>
    <row r="119" spans="9:9">
      <c r="I119" s="4"/>
    </row>
    <row r="120" spans="9:9">
      <c r="I120" s="4"/>
    </row>
    <row r="138" spans="9:9">
      <c r="I138" s="4"/>
    </row>
    <row r="159" spans="9:9">
      <c r="I159" s="4"/>
    </row>
    <row r="160" spans="9:9">
      <c r="I160" s="4" t="s">
        <v>8</v>
      </c>
    </row>
    <row r="161" spans="9:9">
      <c r="I161" s="5"/>
    </row>
    <row r="162" spans="9:9">
      <c r="I162" s="5"/>
    </row>
    <row r="163" spans="9:9">
      <c r="I163" s="4" t="s">
        <v>7</v>
      </c>
    </row>
    <row r="164" spans="9:9">
      <c r="I164" s="4"/>
    </row>
    <row r="165" spans="9:9">
      <c r="I165" s="4"/>
    </row>
    <row r="171" spans="9:9">
      <c r="I171" s="4"/>
    </row>
    <row r="172" spans="9:9">
      <c r="I172" s="4"/>
    </row>
    <row r="173" spans="9:9">
      <c r="I173" s="4"/>
    </row>
    <row r="174" spans="9:9">
      <c r="I174" s="4"/>
    </row>
    <row r="176" spans="9:9">
      <c r="I176" s="4"/>
    </row>
    <row r="177" spans="9:9">
      <c r="I177" s="4"/>
    </row>
    <row r="178" spans="9:9">
      <c r="I178" s="4"/>
    </row>
    <row r="179" spans="9:9">
      <c r="I179" s="4"/>
    </row>
    <row r="180" spans="9:9">
      <c r="I180" s="4"/>
    </row>
    <row r="181" spans="9:9">
      <c r="I181" s="4"/>
    </row>
    <row r="182" spans="9:9">
      <c r="I182" s="4"/>
    </row>
    <row r="183" spans="9:9">
      <c r="I183" s="4"/>
    </row>
    <row r="184" spans="9:9">
      <c r="I184" s="4"/>
    </row>
    <row r="185" spans="9:9">
      <c r="I185" s="4"/>
    </row>
    <row r="186" spans="9:9">
      <c r="I186" s="4"/>
    </row>
    <row r="187" spans="9:9">
      <c r="I187" s="4"/>
    </row>
    <row r="188" spans="9:9">
      <c r="I188" s="4"/>
    </row>
    <row r="189" spans="9:9">
      <c r="I189" s="4"/>
    </row>
    <row r="190" spans="9:9">
      <c r="I190" s="4"/>
    </row>
    <row r="192" spans="9:9">
      <c r="I192" s="4"/>
    </row>
    <row r="194" spans="9:12">
      <c r="I194" s="4"/>
    </row>
    <row r="195" spans="9:12">
      <c r="I195" s="4"/>
    </row>
    <row r="196" spans="9:12">
      <c r="I196" s="4"/>
    </row>
    <row r="197" spans="9:12">
      <c r="I197" s="4"/>
    </row>
    <row r="198" spans="9:12">
      <c r="I198" s="4"/>
    </row>
    <row r="199" spans="9:12">
      <c r="I199" s="4"/>
    </row>
    <row r="200" spans="9:12">
      <c r="I200" s="4"/>
    </row>
    <row r="201" spans="9:12">
      <c r="I201" s="4"/>
    </row>
    <row r="202" spans="9:12">
      <c r="I202" s="4"/>
    </row>
    <row r="203" spans="9:12">
      <c r="I203" s="4"/>
    </row>
    <row r="204" spans="9:12">
      <c r="I204" s="4"/>
    </row>
    <row r="205" spans="9:12" ht="20.25" customHeight="1">
      <c r="I205" s="4"/>
    </row>
    <row r="206" spans="9:12" ht="20.25" customHeight="1">
      <c r="I206" s="4"/>
    </row>
    <row r="207" spans="9:12" ht="20.25" customHeight="1">
      <c r="I207" s="4"/>
      <c r="L207" s="1"/>
    </row>
    <row r="208" spans="9:12" ht="20.25" customHeight="1">
      <c r="I208" s="4"/>
    </row>
    <row r="209" spans="9:9">
      <c r="I209" s="4"/>
    </row>
    <row r="210" spans="9:9">
      <c r="I210" s="4"/>
    </row>
    <row r="211" spans="9:9">
      <c r="I211" s="4"/>
    </row>
  </sheetData>
  <mergeCells count="5">
    <mergeCell ref="A61:G63"/>
    <mergeCell ref="B5:F5"/>
    <mergeCell ref="B2:F2"/>
    <mergeCell ref="B3:F3"/>
    <mergeCell ref="B1:F1"/>
  </mergeCells>
  <pageMargins left="0.70866141732283472" right="0.51181102362204722" top="0.35433070866141736" bottom="0.55118110236220474" header="0.31496062992125984" footer="0.31496062992125984"/>
  <pageSetup paperSize="9" scale="76"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vt:lpstr>
      <vt:lpstr>DPGF!Zone_d_impression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Helene Adgvl</dc:creator>
  <cp:lastModifiedBy>BARRY ABDOULAYE</cp:lastModifiedBy>
  <cp:lastPrinted>2026-06-08T09:08:29Z</cp:lastPrinted>
  <dcterms:created xsi:type="dcterms:W3CDTF">2025-12-16T16:10:06Z</dcterms:created>
  <dcterms:modified xsi:type="dcterms:W3CDTF">2026-07-28T14:50:15Z</dcterms:modified>
</cp:coreProperties>
</file>